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настя\Desktop\практика\практические\"/>
    </mc:Choice>
  </mc:AlternateContent>
  <xr:revisionPtr revIDLastSave="0" documentId="13_ncr:1_{D7BD2F67-DC50-4EA7-A1FA-5763260638B7}" xr6:coauthVersionLast="47" xr6:coauthVersionMax="47" xr10:uidLastSave="{00000000-0000-0000-0000-000000000000}"/>
  <bookViews>
    <workbookView xWindow="-120" yWindow="-120" windowWidth="20730" windowHeight="11040" firstSheet="1" activeTab="4" xr2:uid="{00000000-000D-0000-FFFF-FFFF00000000}"/>
  </bookViews>
  <sheets>
    <sheet name="План_доходів_витрат" sheetId="1" r:id="rId1"/>
    <sheet name="Бюджет_коштів" sheetId="2" r:id="rId2"/>
    <sheet name="Прогнозування" sheetId="3" r:id="rId3"/>
    <sheet name="Аналіз_відхилень" sheetId="4" r:id="rId4"/>
    <sheet name="Рентабельність" sheetId="5" r:id="rId5"/>
  </sheets>
  <calcPr calcId="181029"/>
</workbook>
</file>

<file path=xl/calcChain.xml><?xml version="1.0" encoding="utf-8"?>
<calcChain xmlns="http://schemas.openxmlformats.org/spreadsheetml/2006/main">
  <c r="C4" i="5" l="1"/>
  <c r="B4" i="5"/>
  <c r="D4" i="4"/>
  <c r="D3" i="4"/>
  <c r="D2" i="4"/>
  <c r="C7" i="3"/>
  <c r="B7" i="3"/>
  <c r="D4" i="2"/>
  <c r="C4" i="2"/>
  <c r="B4" i="2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<sst xmlns="http://schemas.openxmlformats.org/spreadsheetml/2006/main" count="29" uniqueCount="20">
  <si>
    <t>Показник</t>
  </si>
  <si>
    <t>Відхилення</t>
  </si>
  <si>
    <t>Дохід від реалізації</t>
  </si>
  <si>
    <t>Собівартість</t>
  </si>
  <si>
    <t>Адміністративні витрати</t>
  </si>
  <si>
    <t>Витрати на збут</t>
  </si>
  <si>
    <t>Інші витрати</t>
  </si>
  <si>
    <t>Чистий прибуток</t>
  </si>
  <si>
    <t>Січень</t>
  </si>
  <si>
    <t>Лютий</t>
  </si>
  <si>
    <t>Березень</t>
  </si>
  <si>
    <t>Надходження</t>
  </si>
  <si>
    <t>Витрати</t>
  </si>
  <si>
    <t>Чистий рух коштів</t>
  </si>
  <si>
    <t>Рік</t>
  </si>
  <si>
    <t>Дохід</t>
  </si>
  <si>
    <t>Прибуток</t>
  </si>
  <si>
    <t>План</t>
  </si>
  <si>
    <t>Факт</t>
  </si>
  <si>
    <t>Рентабельність продажів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</si>
</sst>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uk-UA"/>
              <a:t>Бюджет грошових коштів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spPr>
            <a:ln>
              <a:prstDash val="solid"/>
            </a:ln>
          </c:spPr>
          <c:invertIfNegative val="1"/>
          <c:cat>
            <c:strRef>
              <c:f>Бюджет_коштів!$A$2:$A$3</c:f>
              <c:strCache>
                <c:ptCount val="2"/>
                <c:pt idx="0">
                  <c:v>Надходження</c:v>
                </c:pt>
                <c:pt idx="1">
                  <c:v>Витрати</c:v>
                </c:pt>
              </c:strCache>
            </c:strRef>
          </c:cat>
          <c:val>
            <c:numRef>
              <c:f>Бюджет_коштів!$B$2:$B$3</c:f>
              <c:numCache>
                <c:formatCode>General</c:formatCode>
                <c:ptCount val="2"/>
                <c:pt idx="0">
                  <c:v>320</c:v>
                </c:pt>
                <c:pt idx="1">
                  <c:v>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40-4701-B79B-0B045C46F76A}"/>
            </c:ext>
          </c:extLst>
        </c:ser>
        <c:ser>
          <c:idx val="1"/>
          <c:order val="1"/>
          <c:spPr>
            <a:ln>
              <a:prstDash val="solid"/>
            </a:ln>
          </c:spPr>
          <c:invertIfNegative val="1"/>
          <c:cat>
            <c:strRef>
              <c:f>Бюджет_коштів!$A$2:$A$3</c:f>
              <c:strCache>
                <c:ptCount val="2"/>
                <c:pt idx="0">
                  <c:v>Надходження</c:v>
                </c:pt>
                <c:pt idx="1">
                  <c:v>Витрати</c:v>
                </c:pt>
              </c:strCache>
            </c:strRef>
          </c:cat>
          <c:val>
            <c:numRef>
              <c:f>Бюджет_коштів!$C$2:$C$3</c:f>
              <c:numCache>
                <c:formatCode>General</c:formatCode>
                <c:ptCount val="2"/>
                <c:pt idx="0">
                  <c:v>350</c:v>
                </c:pt>
                <c:pt idx="1">
                  <c:v>280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740-4701-B79B-0B045C46F76A}"/>
            </c:ext>
          </c:extLst>
        </c:ser>
        <c:ser>
          <c:idx val="2"/>
          <c:order val="2"/>
          <c:spPr>
            <a:ln>
              <a:prstDash val="solid"/>
            </a:ln>
          </c:spPr>
          <c:invertIfNegative val="1"/>
          <c:cat>
            <c:strRef>
              <c:f>Бюджет_коштів!$A$2:$A$3</c:f>
              <c:strCache>
                <c:ptCount val="2"/>
                <c:pt idx="0">
                  <c:v>Надходження</c:v>
                </c:pt>
                <c:pt idx="1">
                  <c:v>Витрати</c:v>
                </c:pt>
              </c:strCache>
            </c:strRef>
          </c:cat>
          <c:val>
            <c:numRef>
              <c:f>Бюджет_коштів!$D$2:$D$3</c:f>
              <c:numCache>
                <c:formatCode>General</c:formatCode>
                <c:ptCount val="2"/>
                <c:pt idx="0">
                  <c:v>390</c:v>
                </c:pt>
                <c:pt idx="1">
                  <c:v>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40-4701-B79B-0B045C46F7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uk-UA"/>
              <a:t>Прогноз доходу та прибутку</a:t>
            </a:r>
          </a:p>
        </c:rich>
      </c:tx>
      <c:overlay val="1"/>
    </c:title>
    <c:autoTitleDeleted val="0"/>
    <c:plotArea>
      <c:layout/>
      <c:lineChart>
        <c:grouping val="standard"/>
        <c:varyColors val="1"/>
        <c:ser>
          <c:idx val="0"/>
          <c:order val="0"/>
          <c:tx>
            <c:strRef>
              <c:f>Прогнозування!$B$1</c:f>
              <c:strCache>
                <c:ptCount val="1"/>
                <c:pt idx="0">
                  <c:v>Дохід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numRef>
              <c:f>Прогнозування!$A$2:$A$7</c:f>
              <c:numCache>
                <c:formatCode>General</c:formatCode>
                <c:ptCount val="6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</c:numCache>
            </c:numRef>
          </c:cat>
          <c:val>
            <c:numRef>
              <c:f>Прогнозування!$B$2:$B$7</c:f>
              <c:numCache>
                <c:formatCode>General</c:formatCode>
                <c:ptCount val="6"/>
                <c:pt idx="0">
                  <c:v>6500</c:v>
                </c:pt>
                <c:pt idx="1">
                  <c:v>7200</c:v>
                </c:pt>
                <c:pt idx="2">
                  <c:v>7800</c:v>
                </c:pt>
                <c:pt idx="3">
                  <c:v>8500</c:v>
                </c:pt>
                <c:pt idx="4">
                  <c:v>9200</c:v>
                </c:pt>
                <c:pt idx="5">
                  <c:v>9850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937-438B-BDAF-5D6101CC65D6}"/>
            </c:ext>
          </c:extLst>
        </c:ser>
        <c:ser>
          <c:idx val="1"/>
          <c:order val="1"/>
          <c:tx>
            <c:strRef>
              <c:f>Прогнозування!$C$1</c:f>
              <c:strCache>
                <c:ptCount val="1"/>
                <c:pt idx="0">
                  <c:v>Прибуток</c:v>
                </c:pt>
              </c:strCache>
            </c:strRef>
          </c:tx>
          <c:spPr>
            <a:ln>
              <a:prstDash val="solid"/>
            </a:ln>
          </c:spPr>
          <c:marker>
            <c:symbol val="none"/>
          </c:marker>
          <c:cat>
            <c:numRef>
              <c:f>Прогнозування!$A$2:$A$7</c:f>
              <c:numCache>
                <c:formatCode>General</c:formatCode>
                <c:ptCount val="6"/>
                <c:pt idx="0">
                  <c:v>2021</c:v>
                </c:pt>
                <c:pt idx="1">
                  <c:v>2022</c:v>
                </c:pt>
                <c:pt idx="2">
                  <c:v>2023</c:v>
                </c:pt>
                <c:pt idx="3">
                  <c:v>2024</c:v>
                </c:pt>
                <c:pt idx="4">
                  <c:v>2025</c:v>
                </c:pt>
                <c:pt idx="5">
                  <c:v>2026</c:v>
                </c:pt>
              </c:numCache>
            </c:numRef>
          </c:cat>
          <c:val>
            <c:numRef>
              <c:f>Прогнозування!$C$2:$C$7</c:f>
              <c:numCache>
                <c:formatCode>General</c:formatCode>
                <c:ptCount val="6"/>
                <c:pt idx="0">
                  <c:v>780</c:v>
                </c:pt>
                <c:pt idx="1">
                  <c:v>890</c:v>
                </c:pt>
                <c:pt idx="2">
                  <c:v>950</c:v>
                </c:pt>
                <c:pt idx="3">
                  <c:v>1050</c:v>
                </c:pt>
                <c:pt idx="4">
                  <c:v>1180</c:v>
                </c:pt>
                <c:pt idx="5">
                  <c:v>1258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9937-438B-BDAF-5D6101CC65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"/>
        <c:axId val="100"/>
      </c:lineChart>
      <c:catAx>
        <c:axId val="1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uk-UA"/>
              <a:t>Рентабельність продажів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Рентабельність!$B$3</c:f>
              <c:strCache>
                <c:ptCount val="1"/>
                <c:pt idx="0">
                  <c:v>8500</c:v>
                </c:pt>
              </c:strCache>
            </c:strRef>
          </c:tx>
          <c:spPr>
            <a:ln>
              <a:prstDash val="solid"/>
            </a:ln>
          </c:spPr>
          <c:invertIfNegative val="1"/>
          <c:cat>
            <c:strRef>
              <c:f>Рентабельність!$A$4</c:f>
              <c:strCache>
                <c:ptCount val="1"/>
                <c:pt idx="0">
                  <c:v>Рентабельність продажів %</c:v>
                </c:pt>
              </c:strCache>
            </c:strRef>
          </c:cat>
          <c:val>
            <c:numRef>
              <c:f>Рентабельність!$B$4</c:f>
              <c:numCache>
                <c:formatCode>General</c:formatCode>
                <c:ptCount val="1"/>
                <c:pt idx="0">
                  <c:v>23.647058823529413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F8-415B-9D16-D5784CC121E7}"/>
            </c:ext>
          </c:extLst>
        </c:ser>
        <c:ser>
          <c:idx val="1"/>
          <c:order val="1"/>
          <c:tx>
            <c:strRef>
              <c:f>Рентабельність!$C$3</c:f>
              <c:strCache>
                <c:ptCount val="1"/>
                <c:pt idx="0">
                  <c:v>9200</c:v>
                </c:pt>
              </c:strCache>
            </c:strRef>
          </c:tx>
          <c:spPr>
            <a:ln>
              <a:prstDash val="solid"/>
            </a:ln>
          </c:spPr>
          <c:invertIfNegative val="1"/>
          <c:cat>
            <c:strRef>
              <c:f>Рентабельність!$A$4</c:f>
              <c:strCache>
                <c:ptCount val="1"/>
                <c:pt idx="0">
                  <c:v>Рентабельність продажів %</c:v>
                </c:pt>
              </c:strCache>
            </c:strRef>
          </c:cat>
          <c:val>
            <c:numRef>
              <c:f>Рентабельність!$C$4</c:f>
              <c:numCache>
                <c:formatCode>General</c:formatCode>
                <c:ptCount val="1"/>
                <c:pt idx="0">
                  <c:v>21.956521739130437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F8-415B-9D16-D5784CC121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numFmt formatCode="General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</xdr:row>
      <xdr:rowOff>0</xdr:rowOff>
    </xdr:from>
    <xdr:ext cx="5400000" cy="270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workbookViewId="0">
      <selection activeCell="E5" sqref="E5"/>
    </sheetView>
  </sheetViews>
  <sheetFormatPr defaultRowHeight="15" x14ac:dyDescent="0.25"/>
  <cols>
    <col min="1" max="1" width="25.5703125" bestFit="1" customWidth="1"/>
    <col min="2" max="3" width="6.42578125" bestFit="1" customWidth="1"/>
    <col min="4" max="4" width="14.42578125" bestFit="1" customWidth="1"/>
  </cols>
  <sheetData>
    <row r="1" spans="1:4" ht="18.75" x14ac:dyDescent="0.3">
      <c r="A1" s="3" t="s">
        <v>0</v>
      </c>
      <c r="B1" s="4">
        <v>2024</v>
      </c>
      <c r="C1" s="4">
        <v>2025</v>
      </c>
      <c r="D1" s="3" t="s">
        <v>1</v>
      </c>
    </row>
    <row r="2" spans="1:4" ht="15.75" x14ac:dyDescent="0.25">
      <c r="A2" s="5" t="s">
        <v>2</v>
      </c>
      <c r="B2" s="2">
        <v>8500</v>
      </c>
      <c r="C2" s="2">
        <v>9200</v>
      </c>
      <c r="D2" s="2">
        <f t="shared" ref="D2:D7" si="0">C2-B2</f>
        <v>700</v>
      </c>
    </row>
    <row r="3" spans="1:4" ht="15.75" x14ac:dyDescent="0.25">
      <c r="A3" s="5" t="s">
        <v>3</v>
      </c>
      <c r="B3" s="2">
        <v>5200</v>
      </c>
      <c r="C3" s="2">
        <v>5800</v>
      </c>
      <c r="D3" s="2">
        <f t="shared" si="0"/>
        <v>600</v>
      </c>
    </row>
    <row r="4" spans="1:4" ht="15.75" x14ac:dyDescent="0.25">
      <c r="A4" s="5" t="s">
        <v>4</v>
      </c>
      <c r="B4" s="2">
        <v>620</v>
      </c>
      <c r="C4" s="2">
        <v>650</v>
      </c>
      <c r="D4" s="2">
        <f t="shared" si="0"/>
        <v>30</v>
      </c>
    </row>
    <row r="5" spans="1:4" ht="15.75" x14ac:dyDescent="0.25">
      <c r="A5" s="5" t="s">
        <v>5</v>
      </c>
      <c r="B5" s="2">
        <v>380</v>
      </c>
      <c r="C5" s="2">
        <v>420</v>
      </c>
      <c r="D5" s="2">
        <f t="shared" si="0"/>
        <v>40</v>
      </c>
    </row>
    <row r="6" spans="1:4" ht="15.75" x14ac:dyDescent="0.25">
      <c r="A6" s="5" t="s">
        <v>6</v>
      </c>
      <c r="B6" s="2">
        <v>290</v>
      </c>
      <c r="C6" s="2">
        <v>310</v>
      </c>
      <c r="D6" s="2">
        <f t="shared" si="0"/>
        <v>20</v>
      </c>
    </row>
    <row r="7" spans="1:4" ht="15.75" x14ac:dyDescent="0.25">
      <c r="A7" s="5" t="s">
        <v>7</v>
      </c>
      <c r="B7" s="2">
        <v>2010</v>
      </c>
      <c r="C7" s="2">
        <v>2020</v>
      </c>
      <c r="D7" s="2">
        <f t="shared" si="0"/>
        <v>10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activeCell="D8" sqref="D8"/>
    </sheetView>
  </sheetViews>
  <sheetFormatPr defaultRowHeight="15" x14ac:dyDescent="0.25"/>
  <cols>
    <col min="1" max="1" width="19.140625" bestFit="1" customWidth="1"/>
    <col min="2" max="2" width="9" bestFit="1" customWidth="1"/>
    <col min="3" max="3" width="9.140625" bestFit="1" customWidth="1"/>
    <col min="4" max="4" width="11.5703125" bestFit="1" customWidth="1"/>
  </cols>
  <sheetData>
    <row r="1" spans="1:4" ht="18.75" x14ac:dyDescent="0.3">
      <c r="A1" s="3" t="s">
        <v>0</v>
      </c>
      <c r="B1" s="3" t="s">
        <v>8</v>
      </c>
      <c r="C1" s="3" t="s">
        <v>9</v>
      </c>
      <c r="D1" s="3" t="s">
        <v>10</v>
      </c>
    </row>
    <row r="2" spans="1:4" ht="15.75" x14ac:dyDescent="0.25">
      <c r="A2" s="5" t="s">
        <v>11</v>
      </c>
      <c r="B2" s="2">
        <v>320</v>
      </c>
      <c r="C2" s="2">
        <v>350</v>
      </c>
      <c r="D2" s="2">
        <v>390</v>
      </c>
    </row>
    <row r="3" spans="1:4" ht="15.75" x14ac:dyDescent="0.25">
      <c r="A3" s="5" t="s">
        <v>12</v>
      </c>
      <c r="B3" s="2">
        <v>250</v>
      </c>
      <c r="C3" s="2">
        <v>280</v>
      </c>
      <c r="D3" s="2">
        <v>300</v>
      </c>
    </row>
    <row r="4" spans="1:4" ht="15.75" x14ac:dyDescent="0.25">
      <c r="A4" s="5" t="s">
        <v>13</v>
      </c>
      <c r="B4" s="2">
        <f>B2-B3</f>
        <v>70</v>
      </c>
      <c r="C4" s="2">
        <f>C2-C3</f>
        <v>70</v>
      </c>
      <c r="D4" s="2">
        <f>D2-D3</f>
        <v>90</v>
      </c>
    </row>
  </sheetData>
  <pageMargins left="0.75" right="0.75" top="1" bottom="1" header="0.5" footer="0.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7"/>
  <sheetViews>
    <sheetView workbookViewId="0">
      <selection activeCell="D2" sqref="D2"/>
    </sheetView>
  </sheetViews>
  <sheetFormatPr defaultRowHeight="15" x14ac:dyDescent="0.25"/>
  <cols>
    <col min="1" max="1" width="5.5703125" bestFit="1" customWidth="1"/>
    <col min="2" max="2" width="7.85546875" bestFit="1" customWidth="1"/>
    <col min="3" max="3" width="12.5703125" bestFit="1" customWidth="1"/>
  </cols>
  <sheetData>
    <row r="1" spans="1:3" ht="18.75" x14ac:dyDescent="0.3">
      <c r="A1" s="3" t="s">
        <v>14</v>
      </c>
      <c r="B1" s="3" t="s">
        <v>15</v>
      </c>
      <c r="C1" s="3" t="s">
        <v>16</v>
      </c>
    </row>
    <row r="2" spans="1:3" ht="15.75" x14ac:dyDescent="0.25">
      <c r="A2" s="2">
        <v>2021</v>
      </c>
      <c r="B2" s="2">
        <v>6500</v>
      </c>
      <c r="C2" s="2">
        <v>780</v>
      </c>
    </row>
    <row r="3" spans="1:3" ht="15.75" x14ac:dyDescent="0.25">
      <c r="A3" s="2">
        <v>2022</v>
      </c>
      <c r="B3" s="2">
        <v>7200</v>
      </c>
      <c r="C3" s="2">
        <v>890</v>
      </c>
    </row>
    <row r="4" spans="1:3" ht="15.75" x14ac:dyDescent="0.25">
      <c r="A4" s="2">
        <v>2023</v>
      </c>
      <c r="B4" s="2">
        <v>7800</v>
      </c>
      <c r="C4" s="2">
        <v>950</v>
      </c>
    </row>
    <row r="5" spans="1:3" ht="15.75" x14ac:dyDescent="0.25">
      <c r="A5" s="2">
        <v>2024</v>
      </c>
      <c r="B5" s="2">
        <v>8500</v>
      </c>
      <c r="C5" s="2">
        <v>1050</v>
      </c>
    </row>
    <row r="6" spans="1:3" ht="15.75" x14ac:dyDescent="0.25">
      <c r="A6" s="2">
        <v>2025</v>
      </c>
      <c r="B6" s="2">
        <v>9200</v>
      </c>
      <c r="C6" s="2">
        <v>1180</v>
      </c>
    </row>
    <row r="7" spans="1:3" ht="15.75" x14ac:dyDescent="0.25">
      <c r="A7" s="2">
        <v>2026</v>
      </c>
      <c r="B7" s="2">
        <f>TREND(B2:B6,A2:A6,A7)</f>
        <v>9850</v>
      </c>
      <c r="C7" s="2">
        <f>TREND(C2:C6,A2:A6,A7)</f>
        <v>1258</v>
      </c>
    </row>
  </sheetData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"/>
  <sheetViews>
    <sheetView workbookViewId="0">
      <selection sqref="A1:D1048576"/>
    </sheetView>
  </sheetViews>
  <sheetFormatPr defaultRowHeight="15" x14ac:dyDescent="0.25"/>
  <cols>
    <col min="1" max="1" width="13.140625" bestFit="1" customWidth="1"/>
    <col min="2" max="2" width="7" bestFit="1" customWidth="1"/>
    <col min="3" max="3" width="6.85546875" bestFit="1" customWidth="1"/>
    <col min="4" max="4" width="14.42578125" bestFit="1" customWidth="1"/>
  </cols>
  <sheetData>
    <row r="1" spans="1:4" ht="18.75" x14ac:dyDescent="0.3">
      <c r="A1" s="3" t="s">
        <v>0</v>
      </c>
      <c r="B1" s="3" t="s">
        <v>17</v>
      </c>
      <c r="C1" s="3" t="s">
        <v>18</v>
      </c>
      <c r="D1" s="3" t="s">
        <v>1</v>
      </c>
    </row>
    <row r="2" spans="1:4" ht="15.75" x14ac:dyDescent="0.25">
      <c r="A2" s="5" t="s">
        <v>15</v>
      </c>
      <c r="B2" s="2">
        <v>9000</v>
      </c>
      <c r="C2" s="2">
        <v>9200</v>
      </c>
      <c r="D2" s="2">
        <f>C2-B2</f>
        <v>200</v>
      </c>
    </row>
    <row r="3" spans="1:4" ht="15.75" x14ac:dyDescent="0.25">
      <c r="A3" s="5" t="s">
        <v>3</v>
      </c>
      <c r="B3" s="2">
        <v>5600</v>
      </c>
      <c r="C3" s="2">
        <v>5800</v>
      </c>
      <c r="D3" s="2">
        <f>C3-B3</f>
        <v>200</v>
      </c>
    </row>
    <row r="4" spans="1:4" ht="15.75" x14ac:dyDescent="0.25">
      <c r="A4" s="5" t="s">
        <v>16</v>
      </c>
      <c r="B4" s="2">
        <v>1900</v>
      </c>
      <c r="C4" s="2">
        <v>2020</v>
      </c>
      <c r="D4" s="2">
        <f>C4-B4</f>
        <v>120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"/>
  <sheetViews>
    <sheetView tabSelected="1" workbookViewId="0">
      <selection activeCell="B7" sqref="B7"/>
    </sheetView>
  </sheetViews>
  <sheetFormatPr defaultRowHeight="15" x14ac:dyDescent="0.25"/>
  <cols>
    <col min="1" max="1" width="28" bestFit="1" customWidth="1"/>
    <col min="2" max="3" width="13.7109375" bestFit="1" customWidth="1"/>
  </cols>
  <sheetData>
    <row r="1" spans="1:3" ht="15.75" x14ac:dyDescent="0.25">
      <c r="A1" s="1" t="s">
        <v>0</v>
      </c>
      <c r="B1" s="6">
        <v>2024</v>
      </c>
      <c r="C1" s="6">
        <v>2025</v>
      </c>
    </row>
    <row r="2" spans="1:3" ht="15.75" x14ac:dyDescent="0.25">
      <c r="A2" s="5" t="s">
        <v>7</v>
      </c>
      <c r="B2" s="2">
        <v>2010</v>
      </c>
      <c r="C2" s="2">
        <v>2020</v>
      </c>
    </row>
    <row r="3" spans="1:3" ht="15.75" x14ac:dyDescent="0.25">
      <c r="A3" s="5" t="s">
        <v>15</v>
      </c>
      <c r="B3" s="2">
        <v>8500</v>
      </c>
      <c r="C3" s="2">
        <v>9200</v>
      </c>
    </row>
    <row r="4" spans="1:3" ht="15.75" x14ac:dyDescent="0.25">
      <c r="A4" s="5" t="s">
        <v>19</v>
      </c>
      <c r="B4" s="2">
        <f>B2/B3*100</f>
        <v>23.647058823529413</v>
      </c>
      <c r="C4" s="2">
        <f>C2/C3*100</f>
        <v>21.956521739130437</v>
      </c>
    </row>
  </sheetData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План_доходів_витрат</vt:lpstr>
      <vt:lpstr>Бюджет_коштів</vt:lpstr>
      <vt:lpstr>Прогнозування</vt:lpstr>
      <vt:lpstr>Аналіз_відхилень</vt:lpstr>
      <vt:lpstr>Рентабельність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vinnri</cp:lastModifiedBy>
  <dcterms:created xsi:type="dcterms:W3CDTF">2026-05-12T13:21:21Z</dcterms:created>
  <dcterms:modified xsi:type="dcterms:W3CDTF">2026-05-13T10:46:29Z</dcterms:modified>
</cp:coreProperties>
</file>